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Moj disk\SPORT LJUBLJANA -  razpisna dokumentacija za nabavo materiala 2026\"/>
    </mc:Choice>
  </mc:AlternateContent>
  <xr:revisionPtr revIDLastSave="0" documentId="8_{08B96D31-04DD-4D45-86FC-4957F0FA50B6}" xr6:coauthVersionLast="47" xr6:coauthVersionMax="47" xr10:uidLastSave="{00000000-0000-0000-0000-000000000000}"/>
  <bookViews>
    <workbookView xWindow="-120" yWindow="-120" windowWidth="29040" windowHeight="18240" xr2:uid="{3BB642FD-1D9D-4D48-ABC0-97E34DC9B7E4}"/>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6" i="1" l="1"/>
  <c r="I76" i="1" s="1"/>
  <c r="G75" i="1"/>
  <c r="I75" i="1" s="1"/>
  <c r="G74" i="1"/>
  <c r="I74" i="1" s="1"/>
  <c r="G73" i="1"/>
  <c r="I73" i="1" s="1"/>
  <c r="G72" i="1"/>
  <c r="I72" i="1" s="1"/>
  <c r="G62" i="1"/>
  <c r="I62" i="1" s="1"/>
  <c r="G61" i="1"/>
  <c r="I61" i="1" s="1"/>
  <c r="G60" i="1"/>
  <c r="I60" i="1" s="1"/>
  <c r="G59" i="1"/>
  <c r="I59" i="1" s="1"/>
  <c r="G58" i="1"/>
  <c r="I58" i="1" s="1"/>
  <c r="G48" i="1"/>
  <c r="I48" i="1" s="1"/>
  <c r="G47" i="1"/>
  <c r="I47" i="1" s="1"/>
  <c r="G46" i="1"/>
  <c r="I46" i="1" s="1"/>
  <c r="G45" i="1"/>
  <c r="I45" i="1" s="1"/>
  <c r="G44" i="1"/>
  <c r="I44" i="1" s="1"/>
  <c r="G19" i="1"/>
  <c r="I19" i="1" s="1"/>
  <c r="G18" i="1"/>
  <c r="I18" i="1" s="1"/>
  <c r="G17" i="1"/>
  <c r="I17" i="1" s="1"/>
  <c r="G16" i="1"/>
  <c r="I16" i="1" s="1"/>
  <c r="G31" i="1"/>
  <c r="I31" i="1" s="1"/>
  <c r="G32" i="1"/>
  <c r="I32" i="1" s="1"/>
  <c r="G33" i="1"/>
  <c r="I33" i="1" s="1"/>
  <c r="G34" i="1"/>
  <c r="I34" i="1" s="1"/>
  <c r="G30" i="1"/>
  <c r="I30" i="1" s="1"/>
  <c r="G20" i="1"/>
  <c r="I20" i="1" s="1"/>
  <c r="I63" i="1" l="1"/>
  <c r="I78" i="1"/>
  <c r="I49" i="1"/>
  <c r="I35" i="1"/>
  <c r="I21" i="1"/>
</calcChain>
</file>

<file path=xl/sharedStrings.xml><?xml version="1.0" encoding="utf-8"?>
<sst xmlns="http://schemas.openxmlformats.org/spreadsheetml/2006/main" count="111" uniqueCount="60">
  <si>
    <t xml:space="preserve">SKLOP 1 </t>
  </si>
  <si>
    <t xml:space="preserve">SUHOMONTAŽNI GRADB. ELEM. , FASADE IN OMETI , TERMOIZOLACIJE, HIDROIZOLACIJE , TALNE IN STENSKE OBLOGE … </t>
  </si>
  <si>
    <t>Artikel</t>
  </si>
  <si>
    <t>SKLOP 2</t>
  </si>
  <si>
    <t>SKLOP 3</t>
  </si>
  <si>
    <t>SKLOP 4</t>
  </si>
  <si>
    <t>Zaključna vogalna letev BELA 30x30x2750mm</t>
  </si>
  <si>
    <t>KNAUF ROTBAND 25KG</t>
  </si>
  <si>
    <t>SKLOP 5</t>
  </si>
  <si>
    <t xml:space="preserve">BETONSKO JEKLO, ARMATURNE MREŽE, DEKORATIVNA SVETILA, LESNI IZDELKI ZA GRADBENIŠTVO, POLETNI PROGRAM, STROJI, STREŠNE KRITINE… </t>
  </si>
  <si>
    <t>SUROVA LETEV ZA OPAŽENJE 8X5X400 CM, SMREKA/JELKA NEKONSTRUKCIJSKA</t>
  </si>
  <si>
    <t>ZAŠČITA PRED INSEKTI BIOKILL BIOKILL INSEKTICID EXTRA MICRO-FAST 500ML</t>
  </si>
  <si>
    <t>BETONSKO JEKLO REBRASTO 12 B 500 B L=6M</t>
  </si>
  <si>
    <t xml:space="preserve">BARVE IN PREMAZI, BRUSNI MATERIALI, CENTRALNO OGREVANJE, ELEKTROINŠTALACIJE, INDUSTRIJSKA SVETILA, VODNIKI IN KABLI… </t>
  </si>
  <si>
    <t>TEHNIČNI SPREJ WD-40 SMART STRAW 450 ML</t>
  </si>
  <si>
    <t>KROGLIČNI VENTIL  KV 102 12.7 MM (1/2)</t>
  </si>
  <si>
    <t xml:space="preserve">SANITARNA KERAMIKA, SERVIRANJE IN SHRANJEVANJE HRANE, STROJI ZA VRT IN OKOLICO… </t>
  </si>
  <si>
    <t xml:space="preserve">DESKA ZA WC ŠKOLJKO CEDO UNIVERSAL ali podobno </t>
  </si>
  <si>
    <t>PVC POSODA ZA GORIVO PLASTIK ROČKA ZA BENCIN 10 L</t>
  </si>
  <si>
    <t>OLJE ZA 2 TAKTNE MOTORJE 1 L OIL PLUS Z DOZATORJEM</t>
  </si>
  <si>
    <t xml:space="preserve">Okvirne količine </t>
  </si>
  <si>
    <t xml:space="preserve">AVTOMOBILSKI PROGRAM, BATERIJE, ČIŠČENJE IN SHRANJEVANJE, DEKORATIVA, EMBALAŽA IN PAPIR, FINA VODOVODNA INŠTALACIJA, GOSPODINJSKI PRIPOMOČKI, GRADBENA KEMIJA, ELEKTROINŠTALACIJE, LEPILA IN MASE, LOGISTIČNA OPREMA, MERILNA ORODJA, ROČNA ORODJA, OKOVJE,  PIPE, PLESKARSKO ORODJE, PRITRDILNA TEHNIKA, RASTLINE, STROJNA ORODJA, TEHNIČNI PRIBOR, UREJANJE OKOLICE, VIJAKI, VRTNA ORODJA, ZAŠČITA, ŽARNICE ... </t>
  </si>
  <si>
    <t>PRHA UNITAS RAZPRŠILEC STOJEČE PRHE KROMIRAN</t>
  </si>
  <si>
    <t>SPECIALNO ČISTILO TKI SOLNA KISLINA 19%-20% 1 L</t>
  </si>
  <si>
    <t>Popust (%)</t>
  </si>
  <si>
    <t>SKUPAJ CENA V EUR Z DDV:</t>
  </si>
  <si>
    <t>Cena na enoto v EUR brez DDV</t>
  </si>
  <si>
    <t>DDV (davčna stopnja v % )</t>
  </si>
  <si>
    <t xml:space="preserve">Cena skupaj v EUR brez DDV </t>
  </si>
  <si>
    <t>Cena skupaj v EUR brez DDV ob upoštevanju popusta</t>
  </si>
  <si>
    <t>Cena skupaj v EUR z DDV</t>
  </si>
  <si>
    <t>Naslov: ____________________________________________</t>
  </si>
  <si>
    <t>PONUDNIK:</t>
  </si>
  <si>
    <t>Naziv: ______________________________________</t>
  </si>
  <si>
    <t>Matična številka: ___________________________________</t>
  </si>
  <si>
    <t>BETONSKA MEŠANICA MQ HOBBETON 25 KG VRE=25 KG</t>
  </si>
  <si>
    <t>MAVČNA PLOŠČA KNAUF A 13 NAVADNA 2.5 M2 2000X1250X12.5</t>
  </si>
  <si>
    <t>MAVČNA PLOŠČA KNAUF H 13 VLAGOOD. 2.5 M2 2000X1250X12.5</t>
  </si>
  <si>
    <t xml:space="preserve">50 KOS </t>
  </si>
  <si>
    <t>30 KOS</t>
  </si>
  <si>
    <t>100 M2</t>
  </si>
  <si>
    <t xml:space="preserve">10 KOS </t>
  </si>
  <si>
    <t>SUROVA LETEV ZA OPAŽENJE 3X5X400 CM, SMREKA/JELKA NEKONSTRUKCIJSKA</t>
  </si>
  <si>
    <t>BETONSKO JEKLO REBRASTO 8 B 500 B L=6M</t>
  </si>
  <si>
    <t>10 KOS</t>
  </si>
  <si>
    <t>10 KG</t>
  </si>
  <si>
    <t xml:space="preserve">10 KG </t>
  </si>
  <si>
    <t>PIGMENT JUB UNIPAS Y 202 1500 ML</t>
  </si>
  <si>
    <t>NOTRANJA ZIDNA BARVA JUB JUPOL GOLD BELI SUPREME 15 L</t>
  </si>
  <si>
    <t>BARVA ZA BETON JUB TAKRIL SIVI ŠT.2 0.75 L</t>
  </si>
  <si>
    <t xml:space="preserve">20 KOS </t>
  </si>
  <si>
    <t xml:space="preserve">SPLAKOVALNIK, NADOMETNI LIV LAGUNA BELI NM+VM ali podobno </t>
  </si>
  <si>
    <t xml:space="preserve">WC ŠKOLJKA, STOJEČA VIDIMA ALPHA BOWL TLA ali podobno </t>
  </si>
  <si>
    <t>ALKALNI BATERIJSKI VLOŽEK VARTA LR06 AA MAX POWER BL/4, 1.5V</t>
  </si>
  <si>
    <t>VEČNAMENSKA VRV DÖRNER + HELMER POLIAMID 4MM BELA UV OBSTOJNA</t>
  </si>
  <si>
    <t>PVC CEV ZA DRENAŽO STIGMAFLEX RDC MIDREN 65 PERFORIRANA</t>
  </si>
  <si>
    <t>50 KOS</t>
  </si>
  <si>
    <t>100M</t>
  </si>
  <si>
    <t>OKVIRNI SEZNAM POTROŠNEGA MATERIALA oz. PREDRAČUN JN 02/2026</t>
  </si>
  <si>
    <t>Datum: 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</si>
</sst>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2"/>
      <color theme="1"/>
      <name val="Calibri"/>
      <family val="2"/>
      <charset val="238"/>
      <scheme val="minor"/>
    </font>
    <font>
      <b/>
      <sz val="11"/>
      <color theme="1"/>
      <name val="Calibri"/>
      <family val="2"/>
      <charset val="238"/>
      <scheme val="minor"/>
    </font>
    <font>
      <sz val="11"/>
      <color indexed="8"/>
      <name val="Calibri"/>
      <family val="2"/>
      <charset val="238"/>
    </font>
    <font>
      <sz val="10"/>
      <color indexed="8"/>
      <name val="Calibri"/>
      <family val="2"/>
      <charset val="238"/>
      <scheme val="minor"/>
    </font>
    <font>
      <sz val="10"/>
      <color theme="1"/>
      <name val="Arial"/>
      <family val="2"/>
      <charset val="238"/>
    </font>
    <font>
      <b/>
      <sz val="14"/>
      <color theme="1"/>
      <name val="Calibri"/>
      <family val="2"/>
      <charset val="238"/>
      <scheme val="minor"/>
    </font>
  </fonts>
  <fills count="8">
    <fill>
      <patternFill patternType="none"/>
    </fill>
    <fill>
      <patternFill patternType="gray125"/>
    </fill>
    <fill>
      <patternFill patternType="solid">
        <fgColor theme="2" tint="-0.249977111117893"/>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right style="medium">
        <color indexed="64"/>
      </right>
      <top style="medium">
        <color indexed="64"/>
      </top>
      <bottom/>
      <diagonal/>
    </border>
  </borders>
  <cellStyleXfs count="2">
    <xf numFmtId="0" fontId="0" fillId="0" borderId="0"/>
    <xf numFmtId="0" fontId="3" fillId="0" borderId="0"/>
  </cellStyleXfs>
  <cellXfs count="59">
    <xf numFmtId="0" fontId="0" fillId="0" borderId="0" xfId="0"/>
    <xf numFmtId="0" fontId="0" fillId="5" borderId="1" xfId="0" applyFill="1" applyBorder="1"/>
    <xf numFmtId="0" fontId="0" fillId="0" borderId="1" xfId="0" applyBorder="1"/>
    <xf numFmtId="0" fontId="0" fillId="4" borderId="9" xfId="0" applyFill="1" applyBorder="1" applyAlignment="1">
      <alignment horizontal="center"/>
    </xf>
    <xf numFmtId="0" fontId="0" fillId="0" borderId="1" xfId="0" applyBorder="1" applyAlignment="1">
      <alignment wrapText="1"/>
    </xf>
    <xf numFmtId="0" fontId="0" fillId="0" borderId="2" xfId="0" applyBorder="1"/>
    <xf numFmtId="0" fontId="0" fillId="0" borderId="10" xfId="0" applyBorder="1"/>
    <xf numFmtId="0" fontId="0" fillId="0" borderId="12" xfId="0" applyBorder="1"/>
    <xf numFmtId="0" fontId="0" fillId="0" borderId="12" xfId="0" applyBorder="1" applyAlignment="1">
      <alignment wrapText="1"/>
    </xf>
    <xf numFmtId="11" fontId="0" fillId="0" borderId="12" xfId="0" applyNumberFormat="1" applyBorder="1" applyAlignment="1">
      <alignment horizontal="center" wrapText="1"/>
    </xf>
    <xf numFmtId="2" fontId="0" fillId="5" borderId="1" xfId="0" applyNumberFormat="1" applyFill="1" applyBorder="1"/>
    <xf numFmtId="10" fontId="0" fillId="5" borderId="1" xfId="0" applyNumberFormat="1" applyFill="1" applyBorder="1"/>
    <xf numFmtId="2" fontId="0" fillId="5" borderId="8" xfId="0" applyNumberFormat="1" applyFill="1" applyBorder="1"/>
    <xf numFmtId="2" fontId="0" fillId="6" borderId="19" xfId="0" applyNumberFormat="1" applyFill="1" applyBorder="1"/>
    <xf numFmtId="2" fontId="2" fillId="6" borderId="7" xfId="0" applyNumberFormat="1" applyFont="1" applyFill="1" applyBorder="1"/>
    <xf numFmtId="0" fontId="0" fillId="0" borderId="10" xfId="0" applyBorder="1" applyAlignment="1">
      <alignment wrapText="1"/>
    </xf>
    <xf numFmtId="0" fontId="0" fillId="0" borderId="11" xfId="0" applyBorder="1" applyAlignment="1">
      <alignment wrapText="1"/>
    </xf>
    <xf numFmtId="0" fontId="0" fillId="7" borderId="0" xfId="0" applyFill="1"/>
    <xf numFmtId="0" fontId="5" fillId="7" borderId="0" xfId="0" applyFont="1" applyFill="1"/>
    <xf numFmtId="0" fontId="2" fillId="0" borderId="2" xfId="0" applyFont="1" applyBorder="1" applyAlignment="1">
      <alignment wrapText="1"/>
    </xf>
    <xf numFmtId="0" fontId="2" fillId="0" borderId="20" xfId="0" applyFont="1" applyBorder="1" applyAlignment="1">
      <alignment wrapText="1"/>
    </xf>
    <xf numFmtId="0" fontId="0" fillId="0" borderId="1" xfId="0" applyBorder="1" applyAlignment="1">
      <alignment horizontal="left"/>
    </xf>
    <xf numFmtId="10" fontId="0" fillId="5" borderId="16" xfId="0" applyNumberFormat="1" applyFill="1" applyBorder="1" applyAlignment="1">
      <alignment horizontal="center" vertical="center"/>
    </xf>
    <xf numFmtId="10" fontId="0" fillId="5" borderId="17" xfId="0" applyNumberFormat="1" applyFill="1" applyBorder="1" applyAlignment="1">
      <alignment horizontal="center" vertical="center"/>
    </xf>
    <xf numFmtId="10" fontId="0" fillId="5" borderId="18" xfId="0" applyNumberFormat="1" applyFill="1" applyBorder="1" applyAlignment="1">
      <alignment horizontal="center" vertical="center"/>
    </xf>
    <xf numFmtId="2" fontId="2" fillId="0" borderId="15" xfId="0" applyNumberFormat="1" applyFont="1" applyBorder="1" applyAlignment="1">
      <alignment horizontal="right"/>
    </xf>
    <xf numFmtId="2" fontId="2" fillId="0" borderId="7" xfId="0" applyNumberFormat="1" applyFont="1" applyBorder="1" applyAlignment="1">
      <alignment horizontal="right"/>
    </xf>
    <xf numFmtId="2" fontId="2" fillId="6" borderId="15" xfId="0" applyNumberFormat="1" applyFont="1" applyFill="1" applyBorder="1" applyAlignment="1">
      <alignment horizontal="right"/>
    </xf>
    <xf numFmtId="2" fontId="2" fillId="6" borderId="7" xfId="0" applyNumberFormat="1" applyFont="1" applyFill="1" applyBorder="1" applyAlignment="1">
      <alignment horizontal="right"/>
    </xf>
    <xf numFmtId="0" fontId="2" fillId="6" borderId="13" xfId="0" applyFont="1" applyFill="1" applyBorder="1" applyAlignment="1">
      <alignment horizontal="right"/>
    </xf>
    <xf numFmtId="0" fontId="2" fillId="6" borderId="14" xfId="0" applyFont="1" applyFill="1" applyBorder="1" applyAlignment="1">
      <alignment horizontal="right"/>
    </xf>
    <xf numFmtId="0" fontId="2" fillId="6" borderId="5" xfId="0" applyFont="1" applyFill="1" applyBorder="1" applyAlignment="1">
      <alignment horizontal="right"/>
    </xf>
    <xf numFmtId="0" fontId="2" fillId="6" borderId="6" xfId="0" applyFont="1" applyFill="1" applyBorder="1" applyAlignment="1">
      <alignment horizontal="right"/>
    </xf>
    <xf numFmtId="0" fontId="0" fillId="3" borderId="4" xfId="0" applyFill="1" applyBorder="1" applyAlignment="1">
      <alignment wrapText="1"/>
    </xf>
    <xf numFmtId="0" fontId="0" fillId="3" borderId="0" xfId="0" applyFill="1" applyAlignment="1">
      <alignment wrapText="1"/>
    </xf>
    <xf numFmtId="0" fontId="0" fillId="0" borderId="0" xfId="0"/>
    <xf numFmtId="0" fontId="2" fillId="0" borderId="13" xfId="0" applyFont="1" applyBorder="1" applyAlignment="1">
      <alignment horizontal="right"/>
    </xf>
    <xf numFmtId="0" fontId="2" fillId="0" borderId="14" xfId="0" applyFont="1" applyBorder="1" applyAlignment="1">
      <alignment horizontal="right"/>
    </xf>
    <xf numFmtId="0" fontId="2" fillId="0" borderId="5" xfId="0" applyFont="1" applyBorder="1" applyAlignment="1">
      <alignment horizontal="right"/>
    </xf>
    <xf numFmtId="0" fontId="2" fillId="0" borderId="6" xfId="0" applyFont="1" applyBorder="1" applyAlignment="1">
      <alignment horizontal="right"/>
    </xf>
    <xf numFmtId="0" fontId="1" fillId="2" borderId="2" xfId="0" applyFont="1" applyFill="1" applyBorder="1" applyAlignment="1">
      <alignment horizontal="center"/>
    </xf>
    <xf numFmtId="0" fontId="1" fillId="2" borderId="3" xfId="0" applyFont="1" applyFill="1" applyBorder="1" applyAlignment="1">
      <alignment horizontal="center"/>
    </xf>
    <xf numFmtId="0" fontId="0" fillId="0" borderId="3" xfId="0" applyBorder="1"/>
    <xf numFmtId="0" fontId="5" fillId="7" borderId="0" xfId="0" applyFont="1" applyFill="1" applyAlignment="1">
      <alignment horizontal="center" vertical="center" wrapText="1"/>
    </xf>
    <xf numFmtId="0" fontId="6" fillId="0" borderId="0" xfId="0" applyFont="1" applyAlignment="1">
      <alignment horizontal="center"/>
    </xf>
    <xf numFmtId="0" fontId="0" fillId="0" borderId="4" xfId="0" applyBorder="1" applyAlignment="1">
      <alignment horizontal="left" wrapText="1"/>
    </xf>
    <xf numFmtId="0" fontId="0" fillId="0" borderId="19" xfId="0" applyBorder="1" applyAlignment="1">
      <alignment horizontal="left" wrapText="1"/>
    </xf>
    <xf numFmtId="0" fontId="4" fillId="6" borderId="5" xfId="1" applyFont="1" applyFill="1" applyBorder="1" applyAlignment="1" applyProtection="1">
      <alignment horizontal="left"/>
      <protection locked="0"/>
    </xf>
    <xf numFmtId="0" fontId="4" fillId="6" borderId="7" xfId="1" applyFont="1" applyFill="1" applyBorder="1" applyAlignment="1" applyProtection="1">
      <alignment horizontal="left"/>
      <protection locked="0"/>
    </xf>
    <xf numFmtId="0" fontId="4" fillId="6" borderId="4" xfId="1" applyFont="1" applyFill="1" applyBorder="1" applyAlignment="1" applyProtection="1">
      <alignment horizontal="left"/>
      <protection locked="0"/>
    </xf>
    <xf numFmtId="0" fontId="4" fillId="6" borderId="19" xfId="1" applyFont="1" applyFill="1" applyBorder="1" applyAlignment="1" applyProtection="1">
      <alignment horizontal="left"/>
      <protection locked="0"/>
    </xf>
    <xf numFmtId="0" fontId="1" fillId="2" borderId="4" xfId="0" applyFont="1" applyFill="1" applyBorder="1" applyAlignment="1">
      <alignment horizontal="center"/>
    </xf>
    <xf numFmtId="0" fontId="1" fillId="2" borderId="0" xfId="0" applyFont="1" applyFill="1" applyAlignment="1">
      <alignment horizontal="center"/>
    </xf>
    <xf numFmtId="0" fontId="0" fillId="3" borderId="4" xfId="0" applyFill="1" applyBorder="1" applyAlignment="1">
      <alignment horizontal="center" wrapText="1"/>
    </xf>
    <xf numFmtId="0" fontId="0" fillId="3" borderId="0" xfId="0" applyFill="1" applyAlignment="1">
      <alignment horizontal="center" wrapText="1"/>
    </xf>
    <xf numFmtId="0" fontId="2" fillId="0" borderId="13" xfId="0" applyFont="1" applyBorder="1" applyAlignment="1">
      <alignment horizontal="right" wrapText="1"/>
    </xf>
    <xf numFmtId="0" fontId="2" fillId="0" borderId="14" xfId="0" applyFont="1" applyBorder="1" applyAlignment="1">
      <alignment horizontal="right" wrapText="1"/>
    </xf>
    <xf numFmtId="0" fontId="2" fillId="0" borderId="5" xfId="0" applyFont="1" applyBorder="1" applyAlignment="1">
      <alignment horizontal="right" wrapText="1"/>
    </xf>
    <xf numFmtId="0" fontId="2" fillId="0" borderId="6" xfId="0" applyFont="1" applyBorder="1" applyAlignment="1">
      <alignment horizontal="right" wrapText="1"/>
    </xf>
  </cellXfs>
  <cellStyles count="2">
    <cellStyle name="Navadno" xfId="0" builtinId="0"/>
    <cellStyle name="Navadno 3" xfId="1" xr:uid="{FC077EC2-BAE4-4378-AC0C-094340664F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2E0F5-E3F0-4271-8CD5-2B65FCF55DEF}">
  <dimension ref="A1:I85"/>
  <sheetViews>
    <sheetView tabSelected="1" zoomScaleNormal="100" workbookViewId="0">
      <selection activeCell="B82" sqref="B82"/>
    </sheetView>
  </sheetViews>
  <sheetFormatPr defaultRowHeight="15" x14ac:dyDescent="0.25"/>
  <cols>
    <col min="1" max="1" width="35.5703125" customWidth="1"/>
    <col min="2" max="2" width="57.28515625" customWidth="1"/>
    <col min="3" max="3" width="17.140625" customWidth="1"/>
    <col min="4" max="4" width="18.140625" customWidth="1"/>
    <col min="5" max="5" width="19" customWidth="1"/>
    <col min="6" max="8" width="17.140625" customWidth="1"/>
    <col min="9" max="9" width="18" customWidth="1"/>
  </cols>
  <sheetData>
    <row r="1" spans="1:9" ht="15.75" thickBot="1" x14ac:dyDescent="0.3"/>
    <row r="2" spans="1:9" x14ac:dyDescent="0.25">
      <c r="A2" s="19" t="s">
        <v>32</v>
      </c>
      <c r="B2" s="20"/>
    </row>
    <row r="3" spans="1:9" ht="15" customHeight="1" x14ac:dyDescent="0.25">
      <c r="A3" s="45" t="s">
        <v>33</v>
      </c>
      <c r="B3" s="46"/>
    </row>
    <row r="4" spans="1:9" x14ac:dyDescent="0.25">
      <c r="A4" s="49" t="s">
        <v>31</v>
      </c>
      <c r="B4" s="50"/>
    </row>
    <row r="5" spans="1:9" ht="15.75" thickBot="1" x14ac:dyDescent="0.3">
      <c r="A5" s="47" t="s">
        <v>34</v>
      </c>
      <c r="B5" s="48"/>
    </row>
    <row r="7" spans="1:9" ht="18.75" x14ac:dyDescent="0.3">
      <c r="B7" s="44" t="s">
        <v>58</v>
      </c>
      <c r="C7" s="44"/>
      <c r="D7" s="44"/>
    </row>
    <row r="10" spans="1:9" ht="15.75" x14ac:dyDescent="0.25">
      <c r="A10" s="51" t="s">
        <v>0</v>
      </c>
      <c r="B10" s="52"/>
      <c r="C10" s="52"/>
      <c r="D10" s="52"/>
      <c r="E10" s="52"/>
      <c r="F10" s="52"/>
      <c r="G10" s="52"/>
      <c r="H10" s="52"/>
      <c r="I10" s="52"/>
    </row>
    <row r="11" spans="1:9" x14ac:dyDescent="0.25">
      <c r="A11" s="33" t="s">
        <v>1</v>
      </c>
      <c r="B11" s="34"/>
      <c r="C11" s="34"/>
      <c r="D11" s="34"/>
      <c r="E11" s="34"/>
      <c r="F11" s="34"/>
      <c r="G11" s="34"/>
      <c r="H11" s="34"/>
      <c r="I11" s="35"/>
    </row>
    <row r="12" spans="1:9" x14ac:dyDescent="0.25">
      <c r="A12" s="33"/>
      <c r="B12" s="34"/>
      <c r="C12" s="34"/>
      <c r="D12" s="34"/>
      <c r="E12" s="34"/>
      <c r="F12" s="34"/>
      <c r="G12" s="34"/>
      <c r="H12" s="34"/>
      <c r="I12" s="35"/>
    </row>
    <row r="13" spans="1:9" x14ac:dyDescent="0.25">
      <c r="A13" s="33"/>
      <c r="B13" s="34"/>
      <c r="C13" s="34"/>
      <c r="D13" s="34"/>
      <c r="E13" s="34"/>
      <c r="F13" s="34"/>
      <c r="G13" s="34"/>
      <c r="H13" s="34"/>
      <c r="I13" s="35"/>
    </row>
    <row r="14" spans="1:9" ht="15.75" thickBot="1" x14ac:dyDescent="0.3">
      <c r="A14" s="33"/>
      <c r="B14" s="34"/>
      <c r="C14" s="34"/>
      <c r="D14" s="34"/>
      <c r="E14" s="34"/>
      <c r="F14" s="34"/>
      <c r="G14" s="34"/>
      <c r="H14" s="34"/>
      <c r="I14" s="35"/>
    </row>
    <row r="15" spans="1:9" ht="60" x14ac:dyDescent="0.25">
      <c r="A15" s="5"/>
      <c r="B15" s="6" t="s">
        <v>2</v>
      </c>
      <c r="C15" s="6" t="s">
        <v>20</v>
      </c>
      <c r="D15" s="15" t="s">
        <v>26</v>
      </c>
      <c r="E15" s="15" t="s">
        <v>28</v>
      </c>
      <c r="F15" s="7" t="s">
        <v>24</v>
      </c>
      <c r="G15" s="8" t="s">
        <v>29</v>
      </c>
      <c r="H15" s="9" t="s">
        <v>27</v>
      </c>
      <c r="I15" s="16" t="s">
        <v>30</v>
      </c>
    </row>
    <row r="16" spans="1:9" x14ac:dyDescent="0.25">
      <c r="A16" s="3">
        <v>1</v>
      </c>
      <c r="B16" s="2" t="s">
        <v>35</v>
      </c>
      <c r="C16" s="1" t="s">
        <v>38</v>
      </c>
      <c r="D16" s="10">
        <v>0</v>
      </c>
      <c r="E16" s="10">
        <v>0</v>
      </c>
      <c r="F16" s="22">
        <v>0</v>
      </c>
      <c r="G16" s="10">
        <f>E16-(E16*F16)</f>
        <v>0</v>
      </c>
      <c r="H16" s="11">
        <v>0.22</v>
      </c>
      <c r="I16" s="12">
        <f>G16*(1+H16)</f>
        <v>0</v>
      </c>
    </row>
    <row r="17" spans="1:9" x14ac:dyDescent="0.25">
      <c r="A17" s="3">
        <v>2</v>
      </c>
      <c r="B17" s="2" t="s">
        <v>6</v>
      </c>
      <c r="C17" s="1" t="s">
        <v>39</v>
      </c>
      <c r="D17" s="10">
        <v>0</v>
      </c>
      <c r="E17" s="10">
        <v>0</v>
      </c>
      <c r="F17" s="23"/>
      <c r="G17" s="10">
        <f>E17-(E17*F16)</f>
        <v>0</v>
      </c>
      <c r="H17" s="11">
        <v>0</v>
      </c>
      <c r="I17" s="12">
        <f t="shared" ref="I17:I20" si="0">G17*(1+H17)</f>
        <v>0</v>
      </c>
    </row>
    <row r="18" spans="1:9" x14ac:dyDescent="0.25">
      <c r="A18" s="3">
        <v>3</v>
      </c>
      <c r="B18" s="2" t="s">
        <v>36</v>
      </c>
      <c r="C18" s="1" t="s">
        <v>40</v>
      </c>
      <c r="D18" s="10">
        <v>0</v>
      </c>
      <c r="E18" s="10">
        <v>0</v>
      </c>
      <c r="F18" s="23"/>
      <c r="G18" s="10">
        <f>E18-(E18*F16)</f>
        <v>0</v>
      </c>
      <c r="H18" s="11">
        <v>0</v>
      </c>
      <c r="I18" s="12">
        <f t="shared" si="0"/>
        <v>0</v>
      </c>
    </row>
    <row r="19" spans="1:9" x14ac:dyDescent="0.25">
      <c r="A19" s="3">
        <v>4</v>
      </c>
      <c r="B19" s="2" t="s">
        <v>7</v>
      </c>
      <c r="C19" s="1" t="s">
        <v>41</v>
      </c>
      <c r="D19" s="10">
        <v>0</v>
      </c>
      <c r="E19" s="10">
        <v>0</v>
      </c>
      <c r="F19" s="23"/>
      <c r="G19" s="10">
        <f>E19-(E19*F16)</f>
        <v>0</v>
      </c>
      <c r="H19" s="11">
        <v>0</v>
      </c>
      <c r="I19" s="12">
        <f t="shared" si="0"/>
        <v>0</v>
      </c>
    </row>
    <row r="20" spans="1:9" x14ac:dyDescent="0.25">
      <c r="A20" s="3">
        <v>5</v>
      </c>
      <c r="B20" s="2" t="s">
        <v>37</v>
      </c>
      <c r="C20" s="1" t="s">
        <v>40</v>
      </c>
      <c r="D20" s="10">
        <v>0</v>
      </c>
      <c r="E20" s="10">
        <v>0</v>
      </c>
      <c r="F20" s="24"/>
      <c r="G20" s="10">
        <f t="shared" ref="G20" si="1">E20-(E20*F20)</f>
        <v>0</v>
      </c>
      <c r="H20" s="11">
        <v>0</v>
      </c>
      <c r="I20" s="12">
        <f t="shared" si="0"/>
        <v>0</v>
      </c>
    </row>
    <row r="21" spans="1:9" x14ac:dyDescent="0.25">
      <c r="A21" s="55" t="s">
        <v>25</v>
      </c>
      <c r="B21" s="56"/>
      <c r="C21" s="56"/>
      <c r="D21" s="56"/>
      <c r="E21" s="56"/>
      <c r="F21" s="56"/>
      <c r="G21" s="56"/>
      <c r="H21" s="56"/>
      <c r="I21" s="25">
        <f>SUM(I16:I20)</f>
        <v>0</v>
      </c>
    </row>
    <row r="22" spans="1:9" ht="15.75" thickBot="1" x14ac:dyDescent="0.3">
      <c r="A22" s="57"/>
      <c r="B22" s="58"/>
      <c r="C22" s="58"/>
      <c r="D22" s="58"/>
      <c r="E22" s="58"/>
      <c r="F22" s="58"/>
      <c r="G22" s="58"/>
      <c r="H22" s="58"/>
      <c r="I22" s="26"/>
    </row>
    <row r="23" spans="1:9" ht="15.75" thickBot="1" x14ac:dyDescent="0.3"/>
    <row r="24" spans="1:9" ht="15.75" x14ac:dyDescent="0.25">
      <c r="A24" s="40" t="s">
        <v>3</v>
      </c>
      <c r="B24" s="41"/>
      <c r="C24" s="41"/>
      <c r="D24" s="41"/>
      <c r="E24" s="41"/>
      <c r="F24" s="41"/>
      <c r="G24" s="41"/>
      <c r="H24" s="41"/>
      <c r="I24" s="42"/>
    </row>
    <row r="25" spans="1:9" x14ac:dyDescent="0.25">
      <c r="A25" s="53" t="s">
        <v>9</v>
      </c>
      <c r="B25" s="54"/>
      <c r="C25" s="54"/>
      <c r="D25" s="54"/>
      <c r="E25" s="54"/>
      <c r="F25" s="54"/>
      <c r="G25" s="54"/>
      <c r="H25" s="54"/>
      <c r="I25" s="35"/>
    </row>
    <row r="26" spans="1:9" x14ac:dyDescent="0.25">
      <c r="A26" s="53"/>
      <c r="B26" s="54"/>
      <c r="C26" s="54"/>
      <c r="D26" s="54"/>
      <c r="E26" s="54"/>
      <c r="F26" s="54"/>
      <c r="G26" s="54"/>
      <c r="H26" s="54"/>
      <c r="I26" s="35"/>
    </row>
    <row r="27" spans="1:9" x14ac:dyDescent="0.25">
      <c r="A27" s="53"/>
      <c r="B27" s="54"/>
      <c r="C27" s="54"/>
      <c r="D27" s="54"/>
      <c r="E27" s="54"/>
      <c r="F27" s="54"/>
      <c r="G27" s="54"/>
      <c r="H27" s="54"/>
      <c r="I27" s="35"/>
    </row>
    <row r="28" spans="1:9" ht="15.75" thickBot="1" x14ac:dyDescent="0.3">
      <c r="A28" s="53"/>
      <c r="B28" s="54"/>
      <c r="C28" s="54"/>
      <c r="D28" s="54"/>
      <c r="E28" s="54"/>
      <c r="F28" s="54"/>
      <c r="G28" s="54"/>
      <c r="H28" s="54"/>
      <c r="I28" s="35"/>
    </row>
    <row r="29" spans="1:9" ht="60" x14ac:dyDescent="0.25">
      <c r="A29" s="5"/>
      <c r="B29" s="6" t="s">
        <v>2</v>
      </c>
      <c r="C29" s="6" t="s">
        <v>20</v>
      </c>
      <c r="D29" s="15" t="s">
        <v>26</v>
      </c>
      <c r="E29" s="15" t="s">
        <v>28</v>
      </c>
      <c r="F29" s="7" t="s">
        <v>24</v>
      </c>
      <c r="G29" s="8" t="s">
        <v>29</v>
      </c>
      <c r="H29" s="9" t="s">
        <v>27</v>
      </c>
      <c r="I29" s="16" t="s">
        <v>30</v>
      </c>
    </row>
    <row r="30" spans="1:9" ht="30" x14ac:dyDescent="0.25">
      <c r="A30" s="3">
        <v>1</v>
      </c>
      <c r="B30" s="4" t="s">
        <v>10</v>
      </c>
      <c r="C30" s="1" t="s">
        <v>44</v>
      </c>
      <c r="D30" s="10">
        <v>0</v>
      </c>
      <c r="E30" s="10">
        <v>0</v>
      </c>
      <c r="F30" s="22">
        <v>0</v>
      </c>
      <c r="G30" s="10">
        <f>E30-(E30*F30)</f>
        <v>0</v>
      </c>
      <c r="H30" s="11">
        <v>0</v>
      </c>
      <c r="I30" s="12">
        <f>G30*(1+H30)</f>
        <v>0</v>
      </c>
    </row>
    <row r="31" spans="1:9" x14ac:dyDescent="0.25">
      <c r="A31" s="3">
        <v>2</v>
      </c>
      <c r="B31" s="21" t="s">
        <v>42</v>
      </c>
      <c r="C31" s="1" t="s">
        <v>41</v>
      </c>
      <c r="D31" s="10">
        <v>0</v>
      </c>
      <c r="E31" s="10">
        <v>0</v>
      </c>
      <c r="F31" s="23"/>
      <c r="G31" s="10">
        <f t="shared" ref="G31:G34" si="2">E31-(E31*F31)</f>
        <v>0</v>
      </c>
      <c r="H31" s="11">
        <v>0</v>
      </c>
      <c r="I31" s="12">
        <f t="shared" ref="I31:I34" si="3">G31*(1+H31)</f>
        <v>0</v>
      </c>
    </row>
    <row r="32" spans="1:9" x14ac:dyDescent="0.25">
      <c r="A32" s="3">
        <v>3</v>
      </c>
      <c r="B32" s="21" t="s">
        <v>11</v>
      </c>
      <c r="C32" s="1" t="s">
        <v>44</v>
      </c>
      <c r="D32" s="10">
        <v>0</v>
      </c>
      <c r="E32" s="10">
        <v>0</v>
      </c>
      <c r="F32" s="23"/>
      <c r="G32" s="10">
        <f t="shared" si="2"/>
        <v>0</v>
      </c>
      <c r="H32" s="11">
        <v>0</v>
      </c>
      <c r="I32" s="12">
        <f t="shared" si="3"/>
        <v>0</v>
      </c>
    </row>
    <row r="33" spans="1:9" x14ac:dyDescent="0.25">
      <c r="A33" s="3">
        <v>4</v>
      </c>
      <c r="B33" s="21" t="s">
        <v>12</v>
      </c>
      <c r="C33" s="1" t="s">
        <v>45</v>
      </c>
      <c r="D33" s="10">
        <v>0</v>
      </c>
      <c r="E33" s="10">
        <v>0</v>
      </c>
      <c r="F33" s="23"/>
      <c r="G33" s="10">
        <f t="shared" si="2"/>
        <v>0</v>
      </c>
      <c r="H33" s="11">
        <v>0</v>
      </c>
      <c r="I33" s="12">
        <f t="shared" si="3"/>
        <v>0</v>
      </c>
    </row>
    <row r="34" spans="1:9" x14ac:dyDescent="0.25">
      <c r="A34" s="3">
        <v>5</v>
      </c>
      <c r="B34" s="21" t="s">
        <v>43</v>
      </c>
      <c r="C34" s="1" t="s">
        <v>46</v>
      </c>
      <c r="D34" s="10">
        <v>0</v>
      </c>
      <c r="E34" s="10">
        <v>0</v>
      </c>
      <c r="F34" s="24"/>
      <c r="G34" s="10">
        <f t="shared" si="2"/>
        <v>0</v>
      </c>
      <c r="H34" s="11">
        <v>0</v>
      </c>
      <c r="I34" s="12">
        <f t="shared" si="3"/>
        <v>0</v>
      </c>
    </row>
    <row r="35" spans="1:9" x14ac:dyDescent="0.25">
      <c r="A35" s="55" t="s">
        <v>25</v>
      </c>
      <c r="B35" s="56"/>
      <c r="C35" s="56"/>
      <c r="D35" s="56"/>
      <c r="E35" s="56"/>
      <c r="F35" s="56"/>
      <c r="G35" s="56"/>
      <c r="H35" s="56"/>
      <c r="I35" s="25">
        <f>SUM(I30:I34)</f>
        <v>0</v>
      </c>
    </row>
    <row r="36" spans="1:9" ht="15.75" thickBot="1" x14ac:dyDescent="0.3">
      <c r="A36" s="57"/>
      <c r="B36" s="58"/>
      <c r="C36" s="58"/>
      <c r="D36" s="58"/>
      <c r="E36" s="58"/>
      <c r="F36" s="58"/>
      <c r="G36" s="58"/>
      <c r="H36" s="58"/>
      <c r="I36" s="26"/>
    </row>
    <row r="37" spans="1:9" ht="15.75" thickBot="1" x14ac:dyDescent="0.3"/>
    <row r="38" spans="1:9" ht="15.75" x14ac:dyDescent="0.25">
      <c r="A38" s="40" t="s">
        <v>4</v>
      </c>
      <c r="B38" s="41"/>
      <c r="C38" s="41"/>
      <c r="D38" s="41"/>
      <c r="E38" s="41"/>
      <c r="F38" s="41"/>
      <c r="G38" s="41"/>
      <c r="H38" s="41"/>
      <c r="I38" s="42"/>
    </row>
    <row r="39" spans="1:9" x14ac:dyDescent="0.25">
      <c r="A39" s="33" t="s">
        <v>13</v>
      </c>
      <c r="B39" s="34"/>
      <c r="C39" s="34"/>
      <c r="D39" s="34"/>
      <c r="E39" s="34"/>
      <c r="F39" s="34"/>
      <c r="G39" s="34"/>
      <c r="H39" s="34"/>
      <c r="I39" s="35"/>
    </row>
    <row r="40" spans="1:9" x14ac:dyDescent="0.25">
      <c r="A40" s="33"/>
      <c r="B40" s="34"/>
      <c r="C40" s="34"/>
      <c r="D40" s="34"/>
      <c r="E40" s="34"/>
      <c r="F40" s="34"/>
      <c r="G40" s="34"/>
      <c r="H40" s="34"/>
      <c r="I40" s="35"/>
    </row>
    <row r="41" spans="1:9" x14ac:dyDescent="0.25">
      <c r="A41" s="33"/>
      <c r="B41" s="34"/>
      <c r="C41" s="34"/>
      <c r="D41" s="34"/>
      <c r="E41" s="34"/>
      <c r="F41" s="34"/>
      <c r="G41" s="34"/>
      <c r="H41" s="34"/>
      <c r="I41" s="35"/>
    </row>
    <row r="42" spans="1:9" ht="15.75" thickBot="1" x14ac:dyDescent="0.3">
      <c r="A42" s="33"/>
      <c r="B42" s="34"/>
      <c r="C42" s="34"/>
      <c r="D42" s="34"/>
      <c r="E42" s="34"/>
      <c r="F42" s="34"/>
      <c r="G42" s="34"/>
      <c r="H42" s="34"/>
      <c r="I42" s="35"/>
    </row>
    <row r="43" spans="1:9" ht="60" x14ac:dyDescent="0.25">
      <c r="A43" s="5"/>
      <c r="B43" s="6" t="s">
        <v>2</v>
      </c>
      <c r="C43" s="6" t="s">
        <v>20</v>
      </c>
      <c r="D43" s="15" t="s">
        <v>26</v>
      </c>
      <c r="E43" s="15" t="s">
        <v>28</v>
      </c>
      <c r="F43" s="7" t="s">
        <v>24</v>
      </c>
      <c r="G43" s="8" t="s">
        <v>29</v>
      </c>
      <c r="H43" s="9" t="s">
        <v>27</v>
      </c>
      <c r="I43" s="16" t="s">
        <v>30</v>
      </c>
    </row>
    <row r="44" spans="1:9" x14ac:dyDescent="0.25">
      <c r="A44" s="3">
        <v>1</v>
      </c>
      <c r="B44" s="2" t="s">
        <v>47</v>
      </c>
      <c r="C44" s="1" t="s">
        <v>41</v>
      </c>
      <c r="D44" s="10">
        <v>0</v>
      </c>
      <c r="E44" s="10">
        <v>0</v>
      </c>
      <c r="F44" s="22">
        <v>0</v>
      </c>
      <c r="G44" s="10">
        <f>E44-(E44*F44)</f>
        <v>0</v>
      </c>
      <c r="H44" s="11">
        <v>0</v>
      </c>
      <c r="I44" s="12">
        <f>G44*(1+H44)</f>
        <v>0</v>
      </c>
    </row>
    <row r="45" spans="1:9" x14ac:dyDescent="0.25">
      <c r="A45" s="3">
        <v>2</v>
      </c>
      <c r="B45" s="2" t="s">
        <v>48</v>
      </c>
      <c r="C45" s="1" t="s">
        <v>41</v>
      </c>
      <c r="D45" s="10">
        <v>0</v>
      </c>
      <c r="E45" s="10">
        <v>0</v>
      </c>
      <c r="F45" s="23"/>
      <c r="G45" s="10">
        <f>E45-(E45*F44)</f>
        <v>0</v>
      </c>
      <c r="H45" s="11">
        <v>0</v>
      </c>
      <c r="I45" s="12">
        <f t="shared" ref="I45:I48" si="4">G45*(1+H45)</f>
        <v>0</v>
      </c>
    </row>
    <row r="46" spans="1:9" x14ac:dyDescent="0.25">
      <c r="A46" s="3">
        <v>3</v>
      </c>
      <c r="B46" s="2" t="s">
        <v>14</v>
      </c>
      <c r="C46" s="1" t="s">
        <v>50</v>
      </c>
      <c r="D46" s="10">
        <v>0</v>
      </c>
      <c r="E46" s="10">
        <v>0</v>
      </c>
      <c r="F46" s="23"/>
      <c r="G46" s="10">
        <f>E46-(E46*F44)</f>
        <v>0</v>
      </c>
      <c r="H46" s="11">
        <v>0</v>
      </c>
      <c r="I46" s="12">
        <f t="shared" si="4"/>
        <v>0</v>
      </c>
    </row>
    <row r="47" spans="1:9" x14ac:dyDescent="0.25">
      <c r="A47" s="3">
        <v>4</v>
      </c>
      <c r="B47" s="2" t="s">
        <v>49</v>
      </c>
      <c r="C47" s="1" t="s">
        <v>41</v>
      </c>
      <c r="D47" s="10">
        <v>0</v>
      </c>
      <c r="E47" s="10">
        <v>0</v>
      </c>
      <c r="F47" s="23"/>
      <c r="G47" s="10">
        <f>E47-(E47*F44)</f>
        <v>0</v>
      </c>
      <c r="H47" s="11">
        <v>0</v>
      </c>
      <c r="I47" s="12">
        <f t="shared" si="4"/>
        <v>0</v>
      </c>
    </row>
    <row r="48" spans="1:9" x14ac:dyDescent="0.25">
      <c r="A48" s="3">
        <v>5</v>
      </c>
      <c r="B48" s="2" t="s">
        <v>15</v>
      </c>
      <c r="C48" s="1" t="s">
        <v>41</v>
      </c>
      <c r="D48" s="10">
        <v>0</v>
      </c>
      <c r="E48" s="10">
        <v>0</v>
      </c>
      <c r="F48" s="24"/>
      <c r="G48" s="10">
        <f>E48-(E48*F44)</f>
        <v>0</v>
      </c>
      <c r="H48" s="11">
        <v>0</v>
      </c>
      <c r="I48" s="12">
        <f t="shared" si="4"/>
        <v>0</v>
      </c>
    </row>
    <row r="49" spans="1:9" x14ac:dyDescent="0.25">
      <c r="A49" s="36" t="s">
        <v>25</v>
      </c>
      <c r="B49" s="37"/>
      <c r="C49" s="37"/>
      <c r="D49" s="37"/>
      <c r="E49" s="37"/>
      <c r="F49" s="37"/>
      <c r="G49" s="37"/>
      <c r="H49" s="37"/>
      <c r="I49" s="25">
        <f>SUM(I44:I48)</f>
        <v>0</v>
      </c>
    </row>
    <row r="50" spans="1:9" ht="15.75" customHeight="1" thickBot="1" x14ac:dyDescent="0.3">
      <c r="A50" s="38"/>
      <c r="B50" s="39"/>
      <c r="C50" s="39"/>
      <c r="D50" s="39"/>
      <c r="E50" s="39"/>
      <c r="F50" s="39"/>
      <c r="G50" s="39"/>
      <c r="H50" s="39"/>
      <c r="I50" s="26"/>
    </row>
    <row r="51" spans="1:9" ht="15.75" thickBot="1" x14ac:dyDescent="0.3"/>
    <row r="52" spans="1:9" ht="15.75" x14ac:dyDescent="0.25">
      <c r="A52" s="40" t="s">
        <v>5</v>
      </c>
      <c r="B52" s="41"/>
      <c r="C52" s="41"/>
      <c r="D52" s="41"/>
      <c r="E52" s="41"/>
      <c r="F52" s="41"/>
      <c r="G52" s="41"/>
      <c r="H52" s="41"/>
      <c r="I52" s="42"/>
    </row>
    <row r="53" spans="1:9" x14ac:dyDescent="0.25">
      <c r="A53" s="33" t="s">
        <v>16</v>
      </c>
      <c r="B53" s="34"/>
      <c r="C53" s="34"/>
      <c r="D53" s="34"/>
      <c r="E53" s="34"/>
      <c r="F53" s="34"/>
      <c r="G53" s="34"/>
      <c r="H53" s="34"/>
      <c r="I53" s="35"/>
    </row>
    <row r="54" spans="1:9" x14ac:dyDescent="0.25">
      <c r="A54" s="33"/>
      <c r="B54" s="34"/>
      <c r="C54" s="34"/>
      <c r="D54" s="34"/>
      <c r="E54" s="34"/>
      <c r="F54" s="34"/>
      <c r="G54" s="34"/>
      <c r="H54" s="34"/>
      <c r="I54" s="35"/>
    </row>
    <row r="55" spans="1:9" x14ac:dyDescent="0.25">
      <c r="A55" s="33"/>
      <c r="B55" s="34"/>
      <c r="C55" s="34"/>
      <c r="D55" s="34"/>
      <c r="E55" s="34"/>
      <c r="F55" s="34"/>
      <c r="G55" s="34"/>
      <c r="H55" s="34"/>
      <c r="I55" s="35"/>
    </row>
    <row r="56" spans="1:9" ht="15.75" thickBot="1" x14ac:dyDescent="0.3">
      <c r="A56" s="33"/>
      <c r="B56" s="34"/>
      <c r="C56" s="34"/>
      <c r="D56" s="34"/>
      <c r="E56" s="34"/>
      <c r="F56" s="34"/>
      <c r="G56" s="34"/>
      <c r="H56" s="34"/>
      <c r="I56" s="35"/>
    </row>
    <row r="57" spans="1:9" ht="60" x14ac:dyDescent="0.25">
      <c r="A57" s="5"/>
      <c r="B57" s="6" t="s">
        <v>2</v>
      </c>
      <c r="C57" s="6" t="s">
        <v>20</v>
      </c>
      <c r="D57" s="15" t="s">
        <v>26</v>
      </c>
      <c r="E57" s="15" t="s">
        <v>28</v>
      </c>
      <c r="F57" s="7" t="s">
        <v>24</v>
      </c>
      <c r="G57" s="8" t="s">
        <v>29</v>
      </c>
      <c r="H57" s="9" t="s">
        <v>27</v>
      </c>
      <c r="I57" s="16" t="s">
        <v>30</v>
      </c>
    </row>
    <row r="58" spans="1:9" x14ac:dyDescent="0.25">
      <c r="A58" s="3">
        <v>1</v>
      </c>
      <c r="B58" s="2" t="s">
        <v>17</v>
      </c>
      <c r="C58" s="1" t="s">
        <v>38</v>
      </c>
      <c r="D58" s="10">
        <v>0</v>
      </c>
      <c r="E58" s="10">
        <v>0</v>
      </c>
      <c r="F58" s="22">
        <v>0</v>
      </c>
      <c r="G58" s="10">
        <f>E58-(E58*F58)</f>
        <v>0</v>
      </c>
      <c r="H58" s="11">
        <v>0</v>
      </c>
      <c r="I58" s="12">
        <f>G58*(1+H58)</f>
        <v>0</v>
      </c>
    </row>
    <row r="59" spans="1:9" ht="30" x14ac:dyDescent="0.25">
      <c r="A59" s="3">
        <v>2</v>
      </c>
      <c r="B59" s="4" t="s">
        <v>51</v>
      </c>
      <c r="C59" s="1" t="s">
        <v>50</v>
      </c>
      <c r="D59" s="10">
        <v>0</v>
      </c>
      <c r="E59" s="10">
        <v>0</v>
      </c>
      <c r="F59" s="23"/>
      <c r="G59" s="10">
        <f>E59-(E59*F58)</f>
        <v>0</v>
      </c>
      <c r="H59" s="11">
        <v>0</v>
      </c>
      <c r="I59" s="12">
        <f>G59*(1+H59)</f>
        <v>0</v>
      </c>
    </row>
    <row r="60" spans="1:9" x14ac:dyDescent="0.25">
      <c r="A60" s="3">
        <v>3</v>
      </c>
      <c r="B60" s="2" t="s">
        <v>18</v>
      </c>
      <c r="C60" s="1" t="s">
        <v>41</v>
      </c>
      <c r="D60" s="10">
        <v>0</v>
      </c>
      <c r="E60" s="10">
        <v>0</v>
      </c>
      <c r="F60" s="23"/>
      <c r="G60" s="10">
        <f>E60-(E60*F58)</f>
        <v>0</v>
      </c>
      <c r="H60" s="11">
        <v>0</v>
      </c>
      <c r="I60" s="12">
        <f t="shared" ref="I60:I62" si="5">G60*(1+H60)</f>
        <v>0</v>
      </c>
    </row>
    <row r="61" spans="1:9" x14ac:dyDescent="0.25">
      <c r="A61" s="3">
        <v>4</v>
      </c>
      <c r="B61" s="2" t="s">
        <v>19</v>
      </c>
      <c r="C61" s="1" t="s">
        <v>41</v>
      </c>
      <c r="D61" s="10">
        <v>0</v>
      </c>
      <c r="E61" s="10">
        <v>0</v>
      </c>
      <c r="F61" s="23"/>
      <c r="G61" s="10">
        <f>E61-(E61*F58)</f>
        <v>0</v>
      </c>
      <c r="H61" s="11">
        <v>0</v>
      </c>
      <c r="I61" s="12">
        <f t="shared" si="5"/>
        <v>0</v>
      </c>
    </row>
    <row r="62" spans="1:9" x14ac:dyDescent="0.25">
      <c r="A62" s="3">
        <v>5</v>
      </c>
      <c r="B62" s="2" t="s">
        <v>52</v>
      </c>
      <c r="C62" s="1" t="s">
        <v>41</v>
      </c>
      <c r="D62" s="10">
        <v>0</v>
      </c>
      <c r="E62" s="10">
        <v>0</v>
      </c>
      <c r="F62" s="24"/>
      <c r="G62" s="10">
        <f>E62-(E62*F58)</f>
        <v>0</v>
      </c>
      <c r="H62" s="11">
        <v>0</v>
      </c>
      <c r="I62" s="12">
        <f t="shared" si="5"/>
        <v>0</v>
      </c>
    </row>
    <row r="63" spans="1:9" x14ac:dyDescent="0.25">
      <c r="A63" s="29" t="s">
        <v>25</v>
      </c>
      <c r="B63" s="30"/>
      <c r="C63" s="30"/>
      <c r="D63" s="30"/>
      <c r="E63" s="30"/>
      <c r="F63" s="30"/>
      <c r="G63" s="30"/>
      <c r="H63" s="30"/>
      <c r="I63" s="27">
        <f>SUM(I58:I62)</f>
        <v>0</v>
      </c>
    </row>
    <row r="64" spans="1:9" ht="15.75" thickBot="1" x14ac:dyDescent="0.3">
      <c r="A64" s="31"/>
      <c r="B64" s="32"/>
      <c r="C64" s="32"/>
      <c r="D64" s="32"/>
      <c r="E64" s="32"/>
      <c r="F64" s="32"/>
      <c r="G64" s="32"/>
      <c r="H64" s="32"/>
      <c r="I64" s="28"/>
    </row>
    <row r="65" spans="1:9" ht="15.75" thickBot="1" x14ac:dyDescent="0.3"/>
    <row r="66" spans="1:9" ht="15.75" x14ac:dyDescent="0.25">
      <c r="A66" s="40" t="s">
        <v>8</v>
      </c>
      <c r="B66" s="41"/>
      <c r="C66" s="41"/>
      <c r="D66" s="41"/>
      <c r="E66" s="41"/>
      <c r="F66" s="41"/>
      <c r="G66" s="41"/>
      <c r="H66" s="41"/>
      <c r="I66" s="42"/>
    </row>
    <row r="67" spans="1:9" x14ac:dyDescent="0.25">
      <c r="A67" s="33" t="s">
        <v>21</v>
      </c>
      <c r="B67" s="34"/>
      <c r="C67" s="34"/>
      <c r="D67" s="34"/>
      <c r="E67" s="34"/>
      <c r="F67" s="34"/>
      <c r="G67" s="34"/>
      <c r="H67" s="34"/>
      <c r="I67" s="35"/>
    </row>
    <row r="68" spans="1:9" x14ac:dyDescent="0.25">
      <c r="A68" s="33"/>
      <c r="B68" s="34"/>
      <c r="C68" s="34"/>
      <c r="D68" s="34"/>
      <c r="E68" s="34"/>
      <c r="F68" s="34"/>
      <c r="G68" s="34"/>
      <c r="H68" s="34"/>
      <c r="I68" s="35"/>
    </row>
    <row r="69" spans="1:9" x14ac:dyDescent="0.25">
      <c r="A69" s="33"/>
      <c r="B69" s="34"/>
      <c r="C69" s="34"/>
      <c r="D69" s="34"/>
      <c r="E69" s="34"/>
      <c r="F69" s="34"/>
      <c r="G69" s="34"/>
      <c r="H69" s="34"/>
      <c r="I69" s="35"/>
    </row>
    <row r="70" spans="1:9" ht="15.75" thickBot="1" x14ac:dyDescent="0.3">
      <c r="A70" s="33"/>
      <c r="B70" s="34"/>
      <c r="C70" s="34"/>
      <c r="D70" s="34"/>
      <c r="E70" s="34"/>
      <c r="F70" s="34"/>
      <c r="G70" s="34"/>
      <c r="H70" s="34"/>
      <c r="I70" s="35"/>
    </row>
    <row r="71" spans="1:9" ht="60" x14ac:dyDescent="0.25">
      <c r="A71" s="5"/>
      <c r="B71" s="6" t="s">
        <v>2</v>
      </c>
      <c r="C71" s="6" t="s">
        <v>20</v>
      </c>
      <c r="D71" s="15" t="s">
        <v>26</v>
      </c>
      <c r="E71" s="15" t="s">
        <v>28</v>
      </c>
      <c r="F71" s="7" t="s">
        <v>24</v>
      </c>
      <c r="G71" s="8" t="s">
        <v>29</v>
      </c>
      <c r="H71" s="9" t="s">
        <v>27</v>
      </c>
      <c r="I71" s="16" t="s">
        <v>30</v>
      </c>
    </row>
    <row r="72" spans="1:9" x14ac:dyDescent="0.25">
      <c r="A72" s="3">
        <v>1</v>
      </c>
      <c r="B72" s="21" t="s">
        <v>53</v>
      </c>
      <c r="C72" s="1" t="s">
        <v>56</v>
      </c>
      <c r="D72" s="10">
        <v>0</v>
      </c>
      <c r="E72" s="10">
        <v>0</v>
      </c>
      <c r="F72" s="22">
        <v>0</v>
      </c>
      <c r="G72" s="10">
        <f>E72-(E72*F72)</f>
        <v>0</v>
      </c>
      <c r="H72" s="11">
        <v>0</v>
      </c>
      <c r="I72" s="12">
        <f>G72*(1+H72)</f>
        <v>0</v>
      </c>
    </row>
    <row r="73" spans="1:9" x14ac:dyDescent="0.25">
      <c r="A73" s="3">
        <v>2</v>
      </c>
      <c r="B73" s="2" t="s">
        <v>54</v>
      </c>
      <c r="C73" s="1" t="s">
        <v>57</v>
      </c>
      <c r="D73" s="10">
        <v>0</v>
      </c>
      <c r="E73" s="10">
        <v>0</v>
      </c>
      <c r="F73" s="23"/>
      <c r="G73" s="10">
        <f>E73-(E73*F72)</f>
        <v>0</v>
      </c>
      <c r="H73" s="11">
        <v>0</v>
      </c>
      <c r="I73" s="12">
        <f t="shared" ref="I73:I76" si="6">G73*(1+H73)</f>
        <v>0</v>
      </c>
    </row>
    <row r="74" spans="1:9" x14ac:dyDescent="0.25">
      <c r="A74" s="3">
        <v>3</v>
      </c>
      <c r="B74" s="2" t="s">
        <v>55</v>
      </c>
      <c r="C74" s="1" t="s">
        <v>57</v>
      </c>
      <c r="D74" s="10">
        <v>0</v>
      </c>
      <c r="E74" s="10">
        <v>0</v>
      </c>
      <c r="F74" s="23"/>
      <c r="G74" s="10">
        <f>E74-(E74*F72)</f>
        <v>0</v>
      </c>
      <c r="H74" s="11">
        <v>0</v>
      </c>
      <c r="I74" s="12">
        <f t="shared" si="6"/>
        <v>0</v>
      </c>
    </row>
    <row r="75" spans="1:9" x14ac:dyDescent="0.25">
      <c r="A75" s="3">
        <v>4</v>
      </c>
      <c r="B75" s="2" t="s">
        <v>22</v>
      </c>
      <c r="C75" s="1" t="s">
        <v>38</v>
      </c>
      <c r="D75" s="10">
        <v>0</v>
      </c>
      <c r="E75" s="10">
        <v>0</v>
      </c>
      <c r="F75" s="23"/>
      <c r="G75" s="10">
        <f>E75-(E75*F72)</f>
        <v>0</v>
      </c>
      <c r="H75" s="11">
        <v>0</v>
      </c>
      <c r="I75" s="12">
        <f t="shared" si="6"/>
        <v>0</v>
      </c>
    </row>
    <row r="76" spans="1:9" x14ac:dyDescent="0.25">
      <c r="A76" s="3">
        <v>5</v>
      </c>
      <c r="B76" s="2" t="s">
        <v>23</v>
      </c>
      <c r="C76" s="1" t="s">
        <v>38</v>
      </c>
      <c r="D76" s="10">
        <v>0</v>
      </c>
      <c r="E76" s="10">
        <v>0</v>
      </c>
      <c r="F76" s="24"/>
      <c r="G76" s="10">
        <f>E76-(E76*F72)</f>
        <v>0</v>
      </c>
      <c r="H76" s="11">
        <v>0</v>
      </c>
      <c r="I76" s="12">
        <f t="shared" si="6"/>
        <v>0</v>
      </c>
    </row>
    <row r="77" spans="1:9" x14ac:dyDescent="0.25">
      <c r="A77" s="29" t="s">
        <v>25</v>
      </c>
      <c r="B77" s="30"/>
      <c r="C77" s="30"/>
      <c r="D77" s="30"/>
      <c r="E77" s="30"/>
      <c r="F77" s="30"/>
      <c r="G77" s="30"/>
      <c r="H77" s="30"/>
      <c r="I77" s="13"/>
    </row>
    <row r="78" spans="1:9" ht="15.75" thickBot="1" x14ac:dyDescent="0.3">
      <c r="A78" s="31"/>
      <c r="B78" s="32"/>
      <c r="C78" s="32"/>
      <c r="D78" s="32"/>
      <c r="E78" s="32"/>
      <c r="F78" s="32"/>
      <c r="G78" s="32"/>
      <c r="H78" s="32"/>
      <c r="I78" s="14">
        <f>SUM(I72:I76)</f>
        <v>0</v>
      </c>
    </row>
    <row r="81" spans="1:9" ht="51" customHeight="1" x14ac:dyDescent="0.25">
      <c r="A81" s="17"/>
      <c r="B81" s="18" t="s">
        <v>59</v>
      </c>
      <c r="C81" s="18"/>
      <c r="D81" s="18"/>
      <c r="E81" s="43"/>
      <c r="F81" s="43"/>
      <c r="G81" s="18"/>
      <c r="H81" s="17"/>
      <c r="I81" s="17"/>
    </row>
    <row r="82" spans="1:9" x14ac:dyDescent="0.25">
      <c r="A82" s="17"/>
      <c r="B82" s="18"/>
      <c r="C82" s="18"/>
      <c r="D82" s="18"/>
      <c r="E82" s="18"/>
      <c r="F82" s="18"/>
      <c r="G82" s="18"/>
      <c r="H82" s="17"/>
      <c r="I82" s="17"/>
    </row>
    <row r="83" spans="1:9" ht="36.75" customHeight="1" x14ac:dyDescent="0.25">
      <c r="A83" s="17"/>
      <c r="B83" s="18"/>
      <c r="C83" s="18"/>
      <c r="D83" s="18"/>
      <c r="E83" s="43"/>
      <c r="F83" s="43"/>
      <c r="G83" s="18"/>
      <c r="H83" s="17"/>
      <c r="I83" s="17"/>
    </row>
    <row r="84" spans="1:9" x14ac:dyDescent="0.25">
      <c r="A84" s="17"/>
      <c r="B84" s="18"/>
      <c r="C84" s="18"/>
      <c r="D84" s="18"/>
      <c r="E84" s="18"/>
      <c r="F84" s="18"/>
      <c r="G84" s="18"/>
      <c r="H84" s="17"/>
      <c r="I84" s="17"/>
    </row>
    <row r="85" spans="1:9" x14ac:dyDescent="0.25">
      <c r="A85" s="17"/>
      <c r="B85" s="18"/>
      <c r="C85" s="18"/>
      <c r="D85" s="18"/>
      <c r="E85" s="18"/>
      <c r="F85" s="18"/>
      <c r="G85" s="18"/>
      <c r="H85" s="17"/>
      <c r="I85" s="17"/>
    </row>
  </sheetData>
  <mergeCells count="30">
    <mergeCell ref="E83:F83"/>
    <mergeCell ref="E81:F81"/>
    <mergeCell ref="B7:D7"/>
    <mergeCell ref="A3:B3"/>
    <mergeCell ref="A5:B5"/>
    <mergeCell ref="A4:B4"/>
    <mergeCell ref="A63:H64"/>
    <mergeCell ref="A10:I10"/>
    <mergeCell ref="A11:I14"/>
    <mergeCell ref="A24:I24"/>
    <mergeCell ref="A25:I28"/>
    <mergeCell ref="A38:I38"/>
    <mergeCell ref="A21:H22"/>
    <mergeCell ref="A35:H36"/>
    <mergeCell ref="I35:I36"/>
    <mergeCell ref="F16:F20"/>
    <mergeCell ref="F30:F34"/>
    <mergeCell ref="I21:I22"/>
    <mergeCell ref="I63:I64"/>
    <mergeCell ref="A77:H78"/>
    <mergeCell ref="A39:I42"/>
    <mergeCell ref="A49:H50"/>
    <mergeCell ref="I49:I50"/>
    <mergeCell ref="F44:F48"/>
    <mergeCell ref="F58:F62"/>
    <mergeCell ref="F72:F76"/>
    <mergeCell ref="A52:I52"/>
    <mergeCell ref="A53:I56"/>
    <mergeCell ref="A66:I66"/>
    <mergeCell ref="A67:I7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Trobec</dc:creator>
  <cp:lastModifiedBy>Dejan Šebenik</cp:lastModifiedBy>
  <dcterms:created xsi:type="dcterms:W3CDTF">2022-11-14T12:11:23Z</dcterms:created>
  <dcterms:modified xsi:type="dcterms:W3CDTF">2026-03-10T12:29:41Z</dcterms:modified>
</cp:coreProperties>
</file>